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s="1"/>
  <c r="I20" i="1" l="1"/>
</calcChain>
</file>

<file path=xl/sharedStrings.xml><?xml version="1.0" encoding="utf-8"?>
<sst xmlns="http://schemas.openxmlformats.org/spreadsheetml/2006/main" count="33" uniqueCount="32">
  <si>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</si>
  <si>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</si>
  <si>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</si>
  <si>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</si>
  <si>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</si>
  <si>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</si>
  <si>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</si>
  <si>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</si>
  <si>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</si>
  <si>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Приморский РЦЦС от 29.09.2011</t>
  </si>
  <si>
    <t>___________ А.С. Боровский</t>
  </si>
  <si>
    <t>Проверил: ___________________________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</si>
  <si>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</si>
  <si>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</si>
  <si>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</si>
  <si>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</si>
  <si>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</si>
  <si>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</si>
  <si>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на проектные (изыскательские) работы (КТПН)</t>
  </si>
  <si>
    <t>Директор</t>
  </si>
  <si>
    <t>___________ С.И. Чутенко</t>
  </si>
  <si>
    <t>Смета №9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</si>
  <si>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</si>
  <si>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</si>
  <si>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</si>
  <si>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0,5</t>
  </si>
  <si>
    <t>A * Ктек * Кст
20.8 тыс.руб * 4,46 * 0,5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</si>
  <si>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</si>
  <si>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</si>
  <si>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п.3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</si>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</sst>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9"/>
  <sheetViews>
    <sheetView tabSelected="1" workbookViewId="0">
      <selection activeCell="K14" sqref="K1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 t="s">
        <v>30</v>
      </c>
      <c r="B2" s="24"/>
      <c r="C2" s="25"/>
      <c r="D2" s="26"/>
      <c r="E2" s="27"/>
      <c r="F2" s="28"/>
      <c r="G2" s="22"/>
      <c r="H2" s="29"/>
      <c r="I2" s="28" t="s">
        <v>19</v>
      </c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 t="s">
        <v>31</v>
      </c>
      <c r="B3" s="24"/>
      <c r="C3" s="25"/>
      <c r="D3" s="26"/>
      <c r="E3" s="27"/>
      <c r="F3" s="28"/>
      <c r="G3" s="22"/>
      <c r="H3" s="29"/>
      <c r="I3" s="42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 t="s">
        <v>10</v>
      </c>
      <c r="B4" s="24"/>
      <c r="C4" s="25"/>
      <c r="D4" s="26"/>
      <c r="E4" s="27"/>
      <c r="F4" s="28"/>
      <c r="G4" s="22"/>
      <c r="H4" s="29"/>
      <c r="I4" s="28" t="s">
        <v>20</v>
      </c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22</v>
      </c>
      <c r="B5" s="24"/>
      <c r="C5" s="25"/>
      <c r="D5" s="26"/>
      <c r="E5" s="27"/>
      <c r="F5" s="28"/>
      <c r="G5" s="22"/>
      <c r="H5" s="29"/>
      <c r="I5" s="28" t="s">
        <v>23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6" t="s">
        <v>21</v>
      </c>
      <c r="B9" s="46"/>
      <c r="C9" s="46"/>
      <c r="D9" s="46"/>
      <c r="E9" s="46"/>
      <c r="F9" s="46"/>
      <c r="G9" s="46"/>
      <c r="H9" s="46"/>
      <c r="I9" s="46"/>
    </row>
    <row r="10" spans="1:17" x14ac:dyDescent="0.2">
      <c r="A10" s="47" t="s">
        <v>18</v>
      </c>
      <c r="B10" s="47"/>
      <c r="C10" s="47"/>
      <c r="D10" s="47"/>
      <c r="E10" s="47"/>
      <c r="F10" s="47"/>
      <c r="G10" s="47"/>
      <c r="H10" s="47"/>
      <c r="I10" s="47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48" t="s">
        <v>24</v>
      </c>
      <c r="I12" s="48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40" t="s">
        <v>12</v>
      </c>
      <c r="B14" s="49" t="s">
        <v>13</v>
      </c>
      <c r="C14" s="50"/>
      <c r="D14" s="49" t="s">
        <v>14</v>
      </c>
      <c r="E14" s="51"/>
      <c r="F14" s="51"/>
      <c r="G14" s="50"/>
      <c r="H14" s="41" t="s">
        <v>15</v>
      </c>
      <c r="I14" s="40" t="s">
        <v>16</v>
      </c>
    </row>
    <row r="15" spans="1:17" ht="12.75" customHeight="1" x14ac:dyDescent="0.2">
      <c r="A15" s="6">
        <v>1</v>
      </c>
      <c r="B15" s="43">
        <v>2</v>
      </c>
      <c r="C15" s="44"/>
      <c r="D15" s="43">
        <v>3</v>
      </c>
      <c r="E15" s="45"/>
      <c r="F15" s="45"/>
      <c r="G15" s="44"/>
      <c r="H15" s="6">
        <v>4</v>
      </c>
      <c r="I15" s="6">
        <v>5</v>
      </c>
    </row>
    <row r="16" spans="1:17" ht="229.5" customHeight="1" x14ac:dyDescent="0.2">
      <c r="A16" s="10">
        <v>1</v>
      </c>
      <c r="B16" s="52" t="s">
        <v>17</v>
      </c>
      <c r="C16" s="53"/>
      <c r="D16" s="52" t="s">
        <v>25</v>
      </c>
      <c r="E16" s="54"/>
      <c r="F16" s="54"/>
      <c r="G16" s="53"/>
      <c r="H16" s="9" t="s">
        <v>26</v>
      </c>
      <c r="I16" s="11">
        <f>ROUND((20.8  * 4.46 * 0.5) * 1000,2)</f>
        <v>46384</v>
      </c>
    </row>
    <row r="17" spans="1:9" ht="12.75" customHeight="1" x14ac:dyDescent="0.2">
      <c r="A17" s="13">
        <v>2</v>
      </c>
      <c r="B17" s="55" t="s">
        <v>0</v>
      </c>
      <c r="C17" s="56"/>
      <c r="D17" s="55"/>
      <c r="E17" s="57"/>
      <c r="F17" s="57"/>
      <c r="G17" s="56"/>
      <c r="H17" s="12"/>
      <c r="I17" s="14">
        <f>ROUND(($I$16),2)</f>
        <v>46384</v>
      </c>
    </row>
    <row r="18" spans="1:9" ht="25.5" customHeight="1" x14ac:dyDescent="0.2">
      <c r="A18" s="10">
        <v>3</v>
      </c>
      <c r="B18" s="52" t="s">
        <v>1</v>
      </c>
      <c r="C18" s="53"/>
      <c r="D18" s="58" t="s">
        <v>9</v>
      </c>
      <c r="E18" s="59"/>
      <c r="F18" s="59"/>
      <c r="G18" s="60"/>
      <c r="H18" s="9" t="s">
        <v>2</v>
      </c>
      <c r="I18" s="11">
        <f>ROUND(($I$17) * 1.234 * 1,2)</f>
        <v>57237.86</v>
      </c>
    </row>
    <row r="19" spans="1:9" ht="39.75" customHeight="1" x14ac:dyDescent="0.2">
      <c r="A19" s="10">
        <v>4</v>
      </c>
      <c r="B19" s="61" t="s">
        <v>27</v>
      </c>
      <c r="C19" s="62"/>
      <c r="D19" s="63" t="s">
        <v>28</v>
      </c>
      <c r="E19" s="64"/>
      <c r="F19" s="64"/>
      <c r="G19" s="65"/>
      <c r="H19" s="9" t="s">
        <v>29</v>
      </c>
      <c r="I19" s="11">
        <f>I18*1.037</f>
        <v>59355.660819999997</v>
      </c>
    </row>
    <row r="20" spans="1:9" ht="25.5" customHeight="1" x14ac:dyDescent="0.2">
      <c r="A20" s="13"/>
      <c r="B20" s="55" t="s">
        <v>3</v>
      </c>
      <c r="C20" s="56"/>
      <c r="D20" s="55"/>
      <c r="E20" s="57"/>
      <c r="F20" s="57"/>
      <c r="G20" s="56"/>
      <c r="H20" s="12"/>
      <c r="I20" s="14">
        <f>SUM(I19:I19)</f>
        <v>59355.660819999997</v>
      </c>
    </row>
    <row r="23" spans="1:9" x14ac:dyDescent="0.2">
      <c r="C23" s="66" t="s">
        <v>4</v>
      </c>
      <c r="D23" s="66"/>
      <c r="E23" s="66"/>
      <c r="F23" s="66"/>
      <c r="G23" s="66"/>
      <c r="H23" s="66"/>
      <c r="I23" s="66"/>
    </row>
    <row r="24" spans="1:9" x14ac:dyDescent="0.2">
      <c r="C24" s="67" t="s">
        <v>5</v>
      </c>
      <c r="D24" s="67"/>
      <c r="E24" s="67"/>
      <c r="F24" s="67"/>
      <c r="G24" s="67"/>
      <c r="H24" s="67"/>
      <c r="I24" s="67"/>
    </row>
    <row r="25" spans="1:9" x14ac:dyDescent="0.2">
      <c r="C25" s="15"/>
      <c r="D25" s="16"/>
      <c r="E25" s="17"/>
      <c r="F25" s="15"/>
      <c r="G25" s="18"/>
      <c r="H25" s="18"/>
      <c r="I25" s="18"/>
    </row>
    <row r="26" spans="1:9" x14ac:dyDescent="0.2">
      <c r="C26" s="66" t="s">
        <v>11</v>
      </c>
      <c r="D26" s="66"/>
      <c r="E26" s="66"/>
      <c r="F26" s="66"/>
      <c r="G26" s="66"/>
      <c r="H26" s="66"/>
      <c r="I26" s="66"/>
    </row>
    <row r="27" spans="1:9" x14ac:dyDescent="0.2">
      <c r="C27" s="67" t="s">
        <v>5</v>
      </c>
      <c r="D27" s="67"/>
      <c r="E27" s="67"/>
      <c r="F27" s="67"/>
      <c r="G27" s="67"/>
      <c r="H27" s="67"/>
      <c r="I27" s="67"/>
    </row>
    <row r="28" spans="1:9" ht="24.95" customHeight="1" x14ac:dyDescent="0.2">
      <c r="A28" s="8"/>
      <c r="B28" s="8"/>
      <c r="C28" s="8"/>
      <c r="D28" s="7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</sheetData>
  <mergeCells count="21">
    <mergeCell ref="C26:I26"/>
    <mergeCell ref="C27:I27"/>
    <mergeCell ref="C23:I23"/>
    <mergeCell ref="C24:I24"/>
    <mergeCell ref="D17:G17"/>
    <mergeCell ref="B17:C17"/>
    <mergeCell ref="B16:C16"/>
    <mergeCell ref="D16:G16"/>
    <mergeCell ref="B20:C20"/>
    <mergeCell ref="D20:G20"/>
    <mergeCell ref="B18:C18"/>
    <mergeCell ref="D18:G18"/>
    <mergeCell ref="B19:C19"/>
    <mergeCell ref="D19:G19"/>
    <mergeCell ref="B15:C15"/>
    <mergeCell ref="D15:G15"/>
    <mergeCell ref="A9:I9"/>
    <mergeCell ref="A10:I10"/>
    <mergeCell ref="H12:I12"/>
    <mergeCell ref="B14:C14"/>
    <mergeCell ref="D14:G14"/>
  </mergeCells>
  <phoneticPr fontId="0" type="noConversion"/>
  <pageMargins left="0.5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2020-09-10T06:06:59Z</cp:lastPrinted>
  <dcterms:created xsi:type="dcterms:W3CDTF">2009-10-12T11:06:46Z</dcterms:created>
  <dcterms:modified xsi:type="dcterms:W3CDTF">2020-09-10T06:07:04Z</dcterms:modified>
</cp:coreProperties>
</file>